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%SDM" sheetId="2" r:id="rId1"/>
    <sheet name="RES" sheetId="1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<sst xmlns="http://schemas.openxmlformats.org/spreadsheetml/2006/main" count="18" uniqueCount="9">
  <si>
    <t>Quemado (GWd/mT)</t>
  </si>
  <si>
    <t>% SDM</t>
  </si>
  <si>
    <t>-</t>
  </si>
  <si>
    <t>C09</t>
  </si>
  <si>
    <t>C10</t>
  </si>
  <si>
    <t>C11</t>
  </si>
  <si>
    <t>C12</t>
  </si>
  <si>
    <t>C13</t>
  </si>
  <si>
    <t>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</si>
</sst>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3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CCFF"/>
      <color rgb="FF99FF99"/>
      <color rgb="FFFF9999"/>
      <color rgb="FFFF7C80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%SDM U2 -</a:t>
            </a:r>
            <a:r>
              <a:rPr lang="es-MX" baseline="0"/>
              <a:t> Margen de Apagado Unidad 2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C09</c:v>
                </c:pt>
              </c:strCache>
            </c:strRef>
          </c:tx>
          <c:spPr>
            <a:ln w="19050" cap="rnd">
              <a:solidFill>
                <a:srgbClr val="FF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99FF"/>
              </a:solidFill>
              <a:ln w="9525">
                <a:solidFill>
                  <a:srgbClr val="FF99FF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RES!$B$4:$B$17</c:f>
              <c:numCache>
                <c:formatCode>General</c:formatCode>
                <c:ptCount val="14"/>
                <c:pt idx="0">
                  <c:v>2.9209999999999998</c:v>
                </c:pt>
                <c:pt idx="1">
                  <c:v>3.1459999999999999</c:v>
                </c:pt>
                <c:pt idx="2">
                  <c:v>3.4079999999999999</c:v>
                </c:pt>
                <c:pt idx="3">
                  <c:v>3.6890000000000001</c:v>
                </c:pt>
                <c:pt idx="4">
                  <c:v>3.9529999999999998</c:v>
                </c:pt>
                <c:pt idx="5">
                  <c:v>4.069</c:v>
                </c:pt>
                <c:pt idx="6">
                  <c:v>4.2169999999999996</c:v>
                </c:pt>
                <c:pt idx="7">
                  <c:v>4.1260000000000003</c:v>
                </c:pt>
                <c:pt idx="8">
                  <c:v>3.97</c:v>
                </c:pt>
                <c:pt idx="9">
                  <c:v>3.573</c:v>
                </c:pt>
                <c:pt idx="10">
                  <c:v>3.1230000000000002</c:v>
                </c:pt>
                <c:pt idx="11">
                  <c:v>2.82</c:v>
                </c:pt>
                <c:pt idx="12">
                  <c:v>2.87</c:v>
                </c:pt>
                <c:pt idx="13">
                  <c:v>3.137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C10</c:v>
                </c:pt>
              </c:strCache>
            </c:strRef>
          </c:tx>
          <c:spPr>
            <a:ln w="19050" cap="rnd">
              <a:solidFill>
                <a:srgbClr val="FF7C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9999"/>
              </a:solidFill>
              <a:ln w="9525">
                <a:solidFill>
                  <a:srgbClr val="FF7C80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RES!$C$4:$C$17</c:f>
              <c:numCache>
                <c:formatCode>General</c:formatCode>
                <c:ptCount val="14"/>
                <c:pt idx="0">
                  <c:v>2.9820000000000002</c:v>
                </c:pt>
                <c:pt idx="1">
                  <c:v>2.9740000000000002</c:v>
                </c:pt>
                <c:pt idx="2">
                  <c:v>3.19</c:v>
                </c:pt>
                <c:pt idx="3">
                  <c:v>3.444</c:v>
                </c:pt>
                <c:pt idx="4">
                  <c:v>3.7149999999999999</c:v>
                </c:pt>
                <c:pt idx="5">
                  <c:v>3.9750000000000001</c:v>
                </c:pt>
                <c:pt idx="6">
                  <c:v>4.18</c:v>
                </c:pt>
                <c:pt idx="7">
                  <c:v>4.2990000000000004</c:v>
                </c:pt>
                <c:pt idx="8">
                  <c:v>4.1950000000000003</c:v>
                </c:pt>
                <c:pt idx="9">
                  <c:v>3.895</c:v>
                </c:pt>
                <c:pt idx="10">
                  <c:v>3.5910000000000002</c:v>
                </c:pt>
                <c:pt idx="11">
                  <c:v>3.335</c:v>
                </c:pt>
                <c:pt idx="12">
                  <c:v>3.3109999999999999</c:v>
                </c:pt>
                <c:pt idx="13">
                  <c:v>3.367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RES!$D$2</c:f>
              <c:strCache>
                <c:ptCount val="1"/>
                <c:pt idx="0">
                  <c:v>C11</c:v>
                </c:pt>
              </c:strCache>
            </c:strRef>
          </c:tx>
          <c:spPr>
            <a:ln w="19050" cap="rnd">
              <a:solidFill>
                <a:srgbClr val="99FF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9FF99"/>
              </a:solidFill>
              <a:ln w="9525">
                <a:solidFill>
                  <a:srgbClr val="99FF99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RES!$D$4:$D$16</c:f>
              <c:numCache>
                <c:formatCode>General</c:formatCode>
                <c:ptCount val="13"/>
                <c:pt idx="0">
                  <c:v>0.441</c:v>
                </c:pt>
                <c:pt idx="1">
                  <c:v>0.53900000000000003</c:v>
                </c:pt>
                <c:pt idx="2">
                  <c:v>1.2270000000000001</c:v>
                </c:pt>
                <c:pt idx="3">
                  <c:v>2.0059999999999998</c:v>
                </c:pt>
                <c:pt idx="4">
                  <c:v>2.7749999999999999</c:v>
                </c:pt>
                <c:pt idx="5">
                  <c:v>3.4769999999999999</c:v>
                </c:pt>
                <c:pt idx="6">
                  <c:v>3.7469999999999999</c:v>
                </c:pt>
                <c:pt idx="7">
                  <c:v>3.7010000000000001</c:v>
                </c:pt>
                <c:pt idx="8">
                  <c:v>3.556</c:v>
                </c:pt>
                <c:pt idx="9">
                  <c:v>3.3319999999999999</c:v>
                </c:pt>
                <c:pt idx="10">
                  <c:v>3.1190000000000002</c:v>
                </c:pt>
                <c:pt idx="11">
                  <c:v>3.085</c:v>
                </c:pt>
                <c:pt idx="12">
                  <c:v>3.214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C12</c:v>
                </c:pt>
              </c:strCache>
            </c:strRef>
          </c:tx>
          <c:spPr>
            <a:ln w="19050" cap="rnd">
              <a:solidFill>
                <a:srgbClr val="99CC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9CCFF"/>
              </a:solidFill>
              <a:ln w="9525">
                <a:solidFill>
                  <a:srgbClr val="99CCFF"/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RES!$E$4:$E$18</c:f>
              <c:numCache>
                <c:formatCode>General</c:formatCode>
                <c:ptCount val="15"/>
                <c:pt idx="0">
                  <c:v>2.367</c:v>
                </c:pt>
                <c:pt idx="1">
                  <c:v>2.3679999999999999</c:v>
                </c:pt>
                <c:pt idx="2">
                  <c:v>2.7639999999999998</c:v>
                </c:pt>
                <c:pt idx="3">
                  <c:v>3.004</c:v>
                </c:pt>
                <c:pt idx="4">
                  <c:v>3.1219999999999999</c:v>
                </c:pt>
                <c:pt idx="5">
                  <c:v>3.1190000000000002</c:v>
                </c:pt>
                <c:pt idx="6">
                  <c:v>3.1240000000000001</c:v>
                </c:pt>
                <c:pt idx="7">
                  <c:v>3.109</c:v>
                </c:pt>
                <c:pt idx="8">
                  <c:v>3.06</c:v>
                </c:pt>
                <c:pt idx="9">
                  <c:v>2.9820000000000002</c:v>
                </c:pt>
                <c:pt idx="10">
                  <c:v>2.851</c:v>
                </c:pt>
                <c:pt idx="11">
                  <c:v>2.6880000000000002</c:v>
                </c:pt>
                <c:pt idx="12">
                  <c:v>2.516</c:v>
                </c:pt>
                <c:pt idx="13">
                  <c:v>2.3540000000000001</c:v>
                </c:pt>
                <c:pt idx="14">
                  <c:v>2.2410000000000001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RES!$F$2</c:f>
              <c:strCache>
                <c:ptCount val="1"/>
                <c:pt idx="0">
                  <c:v>C13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xVal>
            <c:numRef>
              <c:f>RES!$A$4:$A$18</c:f>
              <c:numCache>
                <c:formatCode>General</c:formatCode>
                <c:ptCount val="15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</c:numCache>
            </c:numRef>
          </c:xVal>
          <c:yVal>
            <c:numRef>
              <c:f>RES!$F$4:$F$17</c:f>
              <c:numCache>
                <c:formatCode>General</c:formatCode>
                <c:ptCount val="14"/>
                <c:pt idx="0">
                  <c:v>2.5489999999999999</c:v>
                </c:pt>
                <c:pt idx="1">
                  <c:v>2.4689999999999999</c:v>
                </c:pt>
                <c:pt idx="2">
                  <c:v>2.536</c:v>
                </c:pt>
                <c:pt idx="3">
                  <c:v>2.621</c:v>
                </c:pt>
                <c:pt idx="4">
                  <c:v>2.528</c:v>
                </c:pt>
                <c:pt idx="5">
                  <c:v>2.456</c:v>
                </c:pt>
                <c:pt idx="6">
                  <c:v>2.5219999999999998</c:v>
                </c:pt>
                <c:pt idx="7">
                  <c:v>2.5750000000000002</c:v>
                </c:pt>
                <c:pt idx="8">
                  <c:v>2.5019999999999998</c:v>
                </c:pt>
                <c:pt idx="9">
                  <c:v>2.468</c:v>
                </c:pt>
                <c:pt idx="10">
                  <c:v>2.323</c:v>
                </c:pt>
                <c:pt idx="11">
                  <c:v>2.097</c:v>
                </c:pt>
                <c:pt idx="12">
                  <c:v>1.85</c:v>
                </c:pt>
                <c:pt idx="13">
                  <c:v>1.6910000000000001</c:v>
                </c:pt>
              </c:numCache>
            </c:numRef>
          </c:yVal>
          <c:smooth val="1"/>
        </c:ser>
        <c:dLbls>
          <c:dLblPos val="r"/>
          <c:showLegendKey val="0"/>
          <c:showVal val="0"/>
          <c:showCatName val="0"/>
          <c:showSerName val="0"/>
          <c:showPercent val="0"/>
          <c:showBubbleSize val="0"/>
        </c:dLbls>
        <c:axId val="-1417217312"/>
        <c:axId val="-1417209152"/>
      </c:scatterChart>
      <c:valAx>
        <c:axId val="-1417217312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417209152"/>
        <c:crosses val="autoZero"/>
        <c:crossBetween val="midCat"/>
        <c:majorUnit val="1"/>
      </c:valAx>
      <c:valAx>
        <c:axId val="-1417209152"/>
        <c:scaling>
          <c:orientation val="minMax"/>
          <c:max val="4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41721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n\Dropbox\Maestria\Tesis\2-PSDRN\C13U2\SDMC13U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M"/>
      <sheetName val="Res"/>
      <sheetName val="BOC"/>
      <sheetName val="0.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/>
      <sheetData sheetId="2">
        <row r="12">
          <cell r="AI12">
            <v>2.5489999999999999</v>
          </cell>
        </row>
      </sheetData>
      <sheetData sheetId="3">
        <row r="12">
          <cell r="AI12">
            <v>2.4689999999999999</v>
          </cell>
        </row>
      </sheetData>
      <sheetData sheetId="4">
        <row r="12">
          <cell r="AI12">
            <v>2.536</v>
          </cell>
        </row>
      </sheetData>
      <sheetData sheetId="5">
        <row r="12">
          <cell r="AI12">
            <v>2.621</v>
          </cell>
        </row>
      </sheetData>
      <sheetData sheetId="6">
        <row r="12">
          <cell r="AI12">
            <v>2.528</v>
          </cell>
        </row>
      </sheetData>
      <sheetData sheetId="7">
        <row r="12">
          <cell r="AI12">
            <v>2.456</v>
          </cell>
        </row>
      </sheetData>
      <sheetData sheetId="8">
        <row r="12">
          <cell r="AI12">
            <v>2.5219999999999998</v>
          </cell>
        </row>
      </sheetData>
      <sheetData sheetId="9">
        <row r="12">
          <cell r="AI12">
            <v>2.5750000000000002</v>
          </cell>
        </row>
      </sheetData>
      <sheetData sheetId="10">
        <row r="12">
          <cell r="AI12">
            <v>2.5019999999999998</v>
          </cell>
        </row>
      </sheetData>
      <sheetData sheetId="11">
        <row r="12">
          <cell r="AI12">
            <v>2.468</v>
          </cell>
        </row>
      </sheetData>
      <sheetData sheetId="12">
        <row r="12">
          <cell r="AI12">
            <v>2.323</v>
          </cell>
        </row>
      </sheetData>
      <sheetData sheetId="13">
        <row r="12">
          <cell r="AI12">
            <v>2.097</v>
          </cell>
        </row>
      </sheetData>
      <sheetData sheetId="14">
        <row r="12">
          <cell r="AI12">
            <v>1.85</v>
          </cell>
        </row>
      </sheetData>
      <sheetData sheetId="15">
        <row r="12">
          <cell r="AI12">
            <v>1.6910000000000001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I21" sqref="I21"/>
    </sheetView>
  </sheetViews>
  <sheetFormatPr baseColWidth="10" defaultColWidth="9.140625" defaultRowHeight="15" x14ac:dyDescent="0.25"/>
  <cols>
    <col min="1" max="1" width="19.5703125" bestFit="1" customWidth="1"/>
    <col min="2" max="7" width="7" bestFit="1" customWidth="1"/>
  </cols>
  <sheetData>
    <row r="2" spans="1:7" x14ac:dyDescent="0.25">
      <c r="B2" s="4" t="s">
        <v>3</v>
      </c>
      <c r="C2" s="10" t="s">
        <v>4</v>
      </c>
      <c r="D2" s="13" t="s">
        <v>5</v>
      </c>
      <c r="E2" s="16" t="s">
        <v>6</v>
      </c>
      <c r="F2" s="7" t="s">
        <v>7</v>
      </c>
      <c r="G2" s="19" t="s">
        <v>8</v>
      </c>
    </row>
    <row r="3" spans="1:7" x14ac:dyDescent="0.25">
      <c r="A3" s="1" t="s">
        <v>0</v>
      </c>
      <c r="B3" s="4" t="s">
        <v>1</v>
      </c>
      <c r="C3" s="10" t="s">
        <v>1</v>
      </c>
      <c r="D3" s="13" t="s">
        <v>1</v>
      </c>
      <c r="E3" s="16" t="s">
        <v>1</v>
      </c>
      <c r="F3" s="7" t="s">
        <v>1</v>
      </c>
      <c r="G3" s="19" t="s">
        <v>1</v>
      </c>
    </row>
    <row r="4" spans="1:7" x14ac:dyDescent="0.25">
      <c r="A4" s="2">
        <v>0</v>
      </c>
      <c r="B4" s="5">
        <v>2.9209999999999998</v>
      </c>
      <c r="C4" s="11">
        <v>2.9820000000000002</v>
      </c>
      <c r="D4" s="14">
        <v>0.441</v>
      </c>
      <c r="E4" s="17">
        <v>2.367</v>
      </c>
      <c r="F4" s="8">
        <f>[1]BOC!AI12</f>
        <v>2.5489999999999999</v>
      </c>
      <c r="G4" s="20"/>
    </row>
    <row r="5" spans="1:7" x14ac:dyDescent="0.25">
      <c r="A5" s="2">
        <v>0.2</v>
      </c>
      <c r="B5" s="5">
        <v>3.1459999999999999</v>
      </c>
      <c r="C5" s="11">
        <v>2.9740000000000002</v>
      </c>
      <c r="D5" s="14">
        <v>0.53900000000000003</v>
      </c>
      <c r="E5" s="17">
        <v>2.3679999999999999</v>
      </c>
      <c r="F5" s="8">
        <f>'[1]0.2'!AI12</f>
        <v>2.4689999999999999</v>
      </c>
      <c r="G5" s="20"/>
    </row>
    <row r="6" spans="1:7" x14ac:dyDescent="0.25">
      <c r="A6" s="2">
        <v>1</v>
      </c>
      <c r="B6" s="5">
        <v>3.4079999999999999</v>
      </c>
      <c r="C6" s="11">
        <v>3.19</v>
      </c>
      <c r="D6" s="14">
        <v>1.2270000000000001</v>
      </c>
      <c r="E6" s="17">
        <v>2.7639999999999998</v>
      </c>
      <c r="F6" s="8">
        <f>'[1]1'!AI12</f>
        <v>2.536</v>
      </c>
      <c r="G6" s="20"/>
    </row>
    <row r="7" spans="1:7" x14ac:dyDescent="0.25">
      <c r="A7" s="2">
        <v>2</v>
      </c>
      <c r="B7" s="5">
        <v>3.6890000000000001</v>
      </c>
      <c r="C7" s="11">
        <v>3.444</v>
      </c>
      <c r="D7" s="14">
        <v>2.0059999999999998</v>
      </c>
      <c r="E7" s="17">
        <v>3.004</v>
      </c>
      <c r="F7" s="8">
        <f>'[1]2'!AI12</f>
        <v>2.621</v>
      </c>
      <c r="G7" s="20"/>
    </row>
    <row r="8" spans="1:7" x14ac:dyDescent="0.25">
      <c r="A8" s="2">
        <v>3</v>
      </c>
      <c r="B8" s="5">
        <v>3.9529999999999998</v>
      </c>
      <c r="C8" s="11">
        <v>3.7149999999999999</v>
      </c>
      <c r="D8" s="14">
        <v>2.7749999999999999</v>
      </c>
      <c r="E8" s="17">
        <v>3.1219999999999999</v>
      </c>
      <c r="F8" s="8">
        <f>'[1]3'!AI12</f>
        <v>2.528</v>
      </c>
      <c r="G8" s="20"/>
    </row>
    <row r="9" spans="1:7" x14ac:dyDescent="0.25">
      <c r="A9" s="2">
        <v>4</v>
      </c>
      <c r="B9" s="5">
        <v>4.069</v>
      </c>
      <c r="C9" s="11">
        <v>3.9750000000000001</v>
      </c>
      <c r="D9" s="14">
        <v>3.4769999999999999</v>
      </c>
      <c r="E9" s="17">
        <v>3.1190000000000002</v>
      </c>
      <c r="F9" s="8">
        <f>'[1]4'!AI12</f>
        <v>2.456</v>
      </c>
      <c r="G9" s="20"/>
    </row>
    <row r="10" spans="1:7" x14ac:dyDescent="0.25">
      <c r="A10" s="2">
        <v>5</v>
      </c>
      <c r="B10" s="5">
        <v>4.2169999999999996</v>
      </c>
      <c r="C10" s="11">
        <v>4.18</v>
      </c>
      <c r="D10" s="14">
        <v>3.7469999999999999</v>
      </c>
      <c r="E10" s="17">
        <v>3.1240000000000001</v>
      </c>
      <c r="F10" s="8">
        <f>'[1]5'!AI12</f>
        <v>2.5219999999999998</v>
      </c>
      <c r="G10" s="20"/>
    </row>
    <row r="11" spans="1:7" x14ac:dyDescent="0.25">
      <c r="A11" s="2">
        <v>6</v>
      </c>
      <c r="B11" s="5">
        <v>4.1260000000000003</v>
      </c>
      <c r="C11" s="11">
        <v>4.2990000000000004</v>
      </c>
      <c r="D11" s="14">
        <v>3.7010000000000001</v>
      </c>
      <c r="E11" s="17">
        <v>3.109</v>
      </c>
      <c r="F11" s="8">
        <f>'[1]6'!AI12</f>
        <v>2.5750000000000002</v>
      </c>
      <c r="G11" s="20"/>
    </row>
    <row r="12" spans="1:7" x14ac:dyDescent="0.25">
      <c r="A12" s="2">
        <v>7</v>
      </c>
      <c r="B12" s="5">
        <v>3.97</v>
      </c>
      <c r="C12" s="11">
        <v>4.1950000000000003</v>
      </c>
      <c r="D12" s="14">
        <v>3.556</v>
      </c>
      <c r="E12" s="17">
        <v>3.06</v>
      </c>
      <c r="F12" s="8">
        <f>'[1]7'!AI12</f>
        <v>2.5019999999999998</v>
      </c>
      <c r="G12" s="20"/>
    </row>
    <row r="13" spans="1:7" x14ac:dyDescent="0.25">
      <c r="A13" s="2">
        <v>8</v>
      </c>
      <c r="B13" s="5">
        <v>3.573</v>
      </c>
      <c r="C13" s="11">
        <v>3.895</v>
      </c>
      <c r="D13" s="14">
        <v>3.3319999999999999</v>
      </c>
      <c r="E13" s="17">
        <v>2.9820000000000002</v>
      </c>
      <c r="F13" s="8">
        <f>'[1]8'!AI12</f>
        <v>2.468</v>
      </c>
      <c r="G13" s="20"/>
    </row>
    <row r="14" spans="1:7" x14ac:dyDescent="0.25">
      <c r="A14" s="2">
        <v>9</v>
      </c>
      <c r="B14" s="5">
        <v>3.1230000000000002</v>
      </c>
      <c r="C14" s="11">
        <v>3.5910000000000002</v>
      </c>
      <c r="D14" s="14">
        <v>3.1190000000000002</v>
      </c>
      <c r="E14" s="17">
        <v>2.851</v>
      </c>
      <c r="F14" s="8">
        <f>'[1]9'!AI12</f>
        <v>2.323</v>
      </c>
      <c r="G14" s="20"/>
    </row>
    <row r="15" spans="1:7" x14ac:dyDescent="0.25">
      <c r="A15" s="2">
        <v>10</v>
      </c>
      <c r="B15" s="5">
        <v>2.82</v>
      </c>
      <c r="C15" s="11">
        <v>3.335</v>
      </c>
      <c r="D15" s="14">
        <v>3.085</v>
      </c>
      <c r="E15" s="17">
        <v>2.6880000000000002</v>
      </c>
      <c r="F15" s="8">
        <f>'[1]10'!AI12</f>
        <v>2.097</v>
      </c>
      <c r="G15" s="20"/>
    </row>
    <row r="16" spans="1:7" x14ac:dyDescent="0.25">
      <c r="A16" s="2">
        <v>11</v>
      </c>
      <c r="B16" s="5">
        <v>2.87</v>
      </c>
      <c r="C16" s="11">
        <v>3.3109999999999999</v>
      </c>
      <c r="D16" s="14">
        <v>3.214</v>
      </c>
      <c r="E16" s="17">
        <v>2.516</v>
      </c>
      <c r="F16" s="8">
        <f>'[1]11'!AI12</f>
        <v>1.85</v>
      </c>
      <c r="G16" s="20"/>
    </row>
    <row r="17" spans="1:7" x14ac:dyDescent="0.25">
      <c r="A17" s="2">
        <v>12</v>
      </c>
      <c r="B17" s="5">
        <v>3.137</v>
      </c>
      <c r="C17" s="11">
        <v>3.367</v>
      </c>
      <c r="D17" s="14" t="s">
        <v>2</v>
      </c>
      <c r="E17" s="17">
        <v>2.3540000000000001</v>
      </c>
      <c r="F17" s="8">
        <f>'[1]12'!AI12</f>
        <v>1.6910000000000001</v>
      </c>
      <c r="G17" s="20"/>
    </row>
    <row r="18" spans="1:7" x14ac:dyDescent="0.25">
      <c r="A18" s="3">
        <v>13</v>
      </c>
      <c r="B18" s="6" t="s">
        <v>2</v>
      </c>
      <c r="C18" s="12" t="s">
        <v>2</v>
      </c>
      <c r="D18" s="15" t="s">
        <v>2</v>
      </c>
      <c r="E18" s="18">
        <v>2.2410000000000001</v>
      </c>
      <c r="F18" s="9" t="s">
        <v>2</v>
      </c>
      <c r="G18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%SDM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2015-02-27T23:28:32Z</dcterms:modified>
</cp:coreProperties>
</file>